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 s="1"/>
  <c r="L16" i="3"/>
  <c r="L54" i="3" s="1"/>
  <c r="L17" i="3"/>
  <c r="K55" i="3" s="1"/>
  <c r="L18" i="3"/>
  <c r="L56" i="3" s="1"/>
  <c r="L19" i="3"/>
  <c r="L57" i="3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<sst xmlns="http://schemas.openxmlformats.org/spreadsheetml/2006/main" count="197" uniqueCount="36">
  <si>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</si>
  <si>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</si>
  <si>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</si>
  <si>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</si>
  <si>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</si>
  <si>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</si>
  <si>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</si>
  <si>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</si>
  <si>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</si>
  <si>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</si>
  <si>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</si>
  <si>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</si>
  <si>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</si>
  <si>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</si>
  <si>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</si>
  <si>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</si>
  <si>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</si>
  <si>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</si>
  <si>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</si>
  <si>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</si>
  <si>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17 de Febrero de 2019</t>
  </si>
  <si>
    <t>Días Laborables 11/12</t>
  </si>
  <si>
    <t>MAN</t>
  </si>
  <si>
    <t>Mercedes</t>
  </si>
  <si>
    <t>Renault Truks</t>
  </si>
  <si>
    <t>Scania</t>
  </si>
  <si>
    <t>Iveco</t>
  </si>
  <si>
    <t>DAF</t>
  </si>
  <si>
    <t>Volvo</t>
  </si>
  <si>
    <t>Mitsubishi-Fuso</t>
  </si>
  <si>
    <t>Isuzu</t>
  </si>
  <si>
    <t>RENAULT TRUCK</t>
  </si>
  <si>
    <t>Mitsubishi</t>
  </si>
  <si>
    <t>Nissan</t>
  </si>
  <si>
    <t>Astra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</si>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</sst>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24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-21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-24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14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-49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-8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-41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200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66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350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433088"/>
        <c:axId val="137434624"/>
      </c:barChart>
      <c:catAx>
        <c:axId val="137433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434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4346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4330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MAN</c:v>
                </c:pt>
                <c:pt idx="1">
                  <c:v>Mercedes</c:v>
                </c:pt>
                <c:pt idx="2">
                  <c:v>Renault Truks</c:v>
                </c:pt>
                <c:pt idx="3">
                  <c:v>Scania</c:v>
                </c:pt>
                <c:pt idx="4">
                  <c:v>Iveco</c:v>
                </c:pt>
                <c:pt idx="5">
                  <c:v>DAF</c:v>
                </c:pt>
                <c:pt idx="6">
                  <c:v>Volvo</c:v>
                </c:pt>
                <c:pt idx="7">
                  <c:v>Mitsubishi-Fuso</c:v>
                </c:pt>
                <c:pt idx="8">
                  <c:v>Isuzu</c:v>
                </c:pt>
                <c:pt idx="9">
                  <c:v>RENAULT TRUCK</c:v>
                </c:pt>
                <c:pt idx="10">
                  <c:v>Mitsubishi</c:v>
                </c:pt>
                <c:pt idx="11">
                  <c:v>Nissan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17.23</c:v>
                </c:pt>
                <c:pt idx="1">
                  <c:v>16.55</c:v>
                </c:pt>
                <c:pt idx="2">
                  <c:v>14.78</c:v>
                </c:pt>
                <c:pt idx="3">
                  <c:v>14.78</c:v>
                </c:pt>
                <c:pt idx="4">
                  <c:v>12.73</c:v>
                </c:pt>
                <c:pt idx="5">
                  <c:v>11.45</c:v>
                </c:pt>
                <c:pt idx="6">
                  <c:v>7.73</c:v>
                </c:pt>
                <c:pt idx="7">
                  <c:v>1.76</c:v>
                </c:pt>
                <c:pt idx="8">
                  <c:v>1.46</c:v>
                </c:pt>
                <c:pt idx="9">
                  <c:v>0.88</c:v>
                </c:pt>
                <c:pt idx="10">
                  <c:v>0.28999999999999998</c:v>
                </c:pt>
                <c:pt idx="11">
                  <c:v>0.19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7463680"/>
        <c:axId val="137465216"/>
        <c:axId val="0"/>
      </c:bar3DChart>
      <c:catAx>
        <c:axId val="1374636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465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4652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463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176</v>
      </c>
      <c r="D8" s="42">
        <v>17.23</v>
      </c>
      <c r="E8" s="43">
        <v>24</v>
      </c>
      <c r="F8" s="42">
        <v>16</v>
      </c>
      <c r="G8" s="42">
        <v>4.25</v>
      </c>
      <c r="H8" s="43">
        <v>36</v>
      </c>
      <c r="I8" s="96" t="s">
        <v>17</v>
      </c>
      <c r="J8" s="96" t="s">
        <v>18</v>
      </c>
      <c r="K8" s="96" t="s">
        <v>19</v>
      </c>
      <c r="L8" s="24" t="str">
        <f>B8</f>
        <v>MAN</v>
      </c>
      <c r="M8" s="24">
        <f>D8</f>
        <v>17.23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169</v>
      </c>
      <c r="D9" s="42">
        <v>16.55</v>
      </c>
      <c r="E9" s="43">
        <v>-21</v>
      </c>
      <c r="F9" s="42">
        <v>15.36</v>
      </c>
      <c r="G9" s="42">
        <v>-2.64</v>
      </c>
      <c r="H9" s="43">
        <v>-14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Mercedes</v>
      </c>
      <c r="M9" s="24">
        <f t="shared" ref="M9:M19" si="1">D9</f>
        <v>16.55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151</v>
      </c>
      <c r="D10" s="42">
        <v>14.78</v>
      </c>
      <c r="E10" s="43">
        <v>-24</v>
      </c>
      <c r="F10" s="42">
        <v>13.72</v>
      </c>
      <c r="G10" s="42">
        <v>-2.86</v>
      </c>
      <c r="H10" s="43">
        <v>-17</v>
      </c>
      <c r="I10" s="96" t="s">
        <v>17</v>
      </c>
      <c r="J10" s="96" t="s">
        <v>18</v>
      </c>
      <c r="K10" s="96" t="s">
        <v>19</v>
      </c>
      <c r="L10" s="24" t="str">
        <f t="shared" si="0"/>
        <v>Renault Truks</v>
      </c>
      <c r="M10" s="24">
        <f t="shared" si="1"/>
        <v>14.78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151</v>
      </c>
      <c r="D11" s="42">
        <v>14.78</v>
      </c>
      <c r="E11" s="43">
        <v>14</v>
      </c>
      <c r="F11" s="42">
        <v>13.72</v>
      </c>
      <c r="G11" s="42">
        <v>2.72</v>
      </c>
      <c r="H11" s="43">
        <v>24</v>
      </c>
      <c r="I11" s="96" t="s">
        <v>17</v>
      </c>
      <c r="J11" s="96" t="s">
        <v>18</v>
      </c>
      <c r="K11" s="96" t="s">
        <v>19</v>
      </c>
      <c r="L11" s="24" t="str">
        <f t="shared" si="0"/>
        <v>Scania</v>
      </c>
      <c r="M11" s="24">
        <f t="shared" si="1"/>
        <v>14.78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130</v>
      </c>
      <c r="D12" s="42">
        <v>12.73</v>
      </c>
      <c r="E12" s="43">
        <v>-49</v>
      </c>
      <c r="F12" s="42">
        <v>11.81</v>
      </c>
      <c r="G12" s="42">
        <v>-9.44</v>
      </c>
      <c r="H12" s="43">
        <v>-44</v>
      </c>
      <c r="I12" s="96" t="s">
        <v>17</v>
      </c>
      <c r="J12" s="96" t="s">
        <v>18</v>
      </c>
      <c r="K12" s="96" t="s">
        <v>19</v>
      </c>
      <c r="L12" s="24" t="str">
        <f t="shared" si="0"/>
        <v>Iveco</v>
      </c>
      <c r="M12" s="24">
        <f t="shared" si="1"/>
        <v>12.73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117</v>
      </c>
      <c r="D13" s="42">
        <v>11.45</v>
      </c>
      <c r="E13" s="43">
        <v>-8</v>
      </c>
      <c r="F13" s="42">
        <v>10.63</v>
      </c>
      <c r="G13" s="42">
        <v>-0.03</v>
      </c>
      <c r="H13" s="43">
        <v>0</v>
      </c>
      <c r="I13" s="96" t="s">
        <v>17</v>
      </c>
      <c r="J13" s="96" t="s">
        <v>18</v>
      </c>
      <c r="K13" s="96" t="s">
        <v>19</v>
      </c>
      <c r="L13" s="24" t="str">
        <f t="shared" si="0"/>
        <v>DAF</v>
      </c>
      <c r="M13" s="24">
        <f t="shared" si="1"/>
        <v>11.45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79</v>
      </c>
      <c r="D14" s="42">
        <v>7.73</v>
      </c>
      <c r="E14" s="43">
        <v>-41</v>
      </c>
      <c r="F14" s="42">
        <v>7.18</v>
      </c>
      <c r="G14" s="42">
        <v>-3.98</v>
      </c>
      <c r="H14" s="43">
        <v>-35</v>
      </c>
      <c r="I14" s="96" t="s">
        <v>17</v>
      </c>
      <c r="J14" s="96" t="s">
        <v>18</v>
      </c>
      <c r="K14" s="96" t="s">
        <v>19</v>
      </c>
      <c r="L14" s="24" t="str">
        <f t="shared" si="0"/>
        <v>Volvo</v>
      </c>
      <c r="M14" s="24">
        <f t="shared" si="1"/>
        <v>7.73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18</v>
      </c>
      <c r="D15" s="42">
        <v>1.76</v>
      </c>
      <c r="E15" s="43">
        <v>200</v>
      </c>
      <c r="F15" s="42">
        <v>1.63</v>
      </c>
      <c r="G15" s="42">
        <v>1.1299999999999999</v>
      </c>
      <c r="H15" s="43">
        <v>226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1.76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15</v>
      </c>
      <c r="D16" s="42">
        <v>1.46</v>
      </c>
      <c r="E16" s="43">
        <v>66</v>
      </c>
      <c r="F16" s="42">
        <v>1.36</v>
      </c>
      <c r="G16" s="42">
        <v>0.61</v>
      </c>
      <c r="H16" s="43">
        <v>81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1.46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9</v>
      </c>
      <c r="D17" s="42">
        <v>0.88</v>
      </c>
      <c r="E17" s="43">
        <v>350</v>
      </c>
      <c r="F17" s="42">
        <v>0.81</v>
      </c>
      <c r="G17" s="42">
        <v>0.65</v>
      </c>
      <c r="H17" s="43">
        <v>406</v>
      </c>
      <c r="I17" s="96" t="s">
        <v>17</v>
      </c>
      <c r="J17" s="96" t="s">
        <v>18</v>
      </c>
      <c r="K17" s="96" t="s">
        <v>19</v>
      </c>
      <c r="L17" s="24" t="str">
        <f t="shared" si="0"/>
        <v>RENAULT TRUCK</v>
      </c>
      <c r="M17" s="24">
        <f t="shared" si="1"/>
        <v>0.88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3</v>
      </c>
      <c r="D18" s="42">
        <v>0.28999999999999998</v>
      </c>
      <c r="E18" s="43">
        <v>0</v>
      </c>
      <c r="F18" s="42">
        <v>0.27</v>
      </c>
      <c r="G18" s="42">
        <v>0.02</v>
      </c>
      <c r="H18" s="43">
        <v>8</v>
      </c>
      <c r="I18" s="96" t="s">
        <v>17</v>
      </c>
      <c r="J18" s="96" t="s">
        <v>18</v>
      </c>
      <c r="K18" s="96" t="s">
        <v>19</v>
      </c>
      <c r="L18" s="24" t="str">
        <f t="shared" si="0"/>
        <v>Mitsubishi</v>
      </c>
      <c r="M18" s="24">
        <f t="shared" si="1"/>
        <v>0.28999999999999998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2</v>
      </c>
      <c r="D19" s="42">
        <v>0.19</v>
      </c>
      <c r="E19" s="43">
        <v>-60</v>
      </c>
      <c r="F19" s="42">
        <v>0.18</v>
      </c>
      <c r="G19" s="42">
        <v>-0.23</v>
      </c>
      <c r="H19" s="43">
        <v>-56</v>
      </c>
      <c r="I19" s="96" t="s">
        <v>17</v>
      </c>
      <c r="J19" s="96" t="s">
        <v>18</v>
      </c>
      <c r="K19" s="96" t="s">
        <v>19</v>
      </c>
      <c r="L19" s="24" t="str">
        <f t="shared" si="0"/>
        <v>Nissan</v>
      </c>
      <c r="M19" s="24">
        <f t="shared" si="1"/>
        <v>0.19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1</v>
      </c>
      <c r="D20" s="42">
        <v>0.09</v>
      </c>
      <c r="E20" s="43">
        <v>0</v>
      </c>
      <c r="F20" s="42">
        <v>0.09</v>
      </c>
      <c r="G20" s="42">
        <v>0.09</v>
      </c>
      <c r="H20" s="43">
        <v>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999</v>
      </c>
      <c r="B21" s="95" t="s">
        <v>35</v>
      </c>
      <c r="C21" s="41">
        <v>1021</v>
      </c>
      <c r="D21" s="42">
        <v>100</v>
      </c>
      <c r="E21" s="43">
        <v>-16</v>
      </c>
      <c r="F21" s="42">
        <v>92.81</v>
      </c>
      <c r="G21" s="42">
        <v>-9.69</v>
      </c>
      <c r="H21" s="43">
        <v>-9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MAN</v>
      </c>
      <c r="M46" s="73">
        <f>E8</f>
        <v>24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Mercedes</v>
      </c>
      <c r="M47" s="73">
        <f t="shared" ref="M47:M57" si="3">E9</f>
        <v>-21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Renault Truks</v>
      </c>
      <c r="M48" s="77">
        <f t="shared" si="3"/>
        <v>-24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Scania</v>
      </c>
      <c r="M49" s="24">
        <f t="shared" si="3"/>
        <v>14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Iveco</v>
      </c>
      <c r="M50" s="24">
        <f t="shared" si="3"/>
        <v>-49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DAF</v>
      </c>
      <c r="M51" s="24">
        <f t="shared" si="3"/>
        <v>-8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Volvo</v>
      </c>
      <c r="M52" s="24">
        <f t="shared" si="3"/>
        <v>-41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200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66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RENAULT TRUCK</v>
      </c>
      <c r="L55" s="24">
        <f>E17</f>
        <v>350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Mitsubishi</v>
      </c>
      <c r="M56" s="24">
        <f t="shared" si="3"/>
        <v>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Nissan</v>
      </c>
      <c r="M57" s="24">
        <f t="shared" si="3"/>
        <v>-60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2019-02-18T15:05:06Z</dcterms:modified>
</cp:coreProperties>
</file>